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Mampuestos- CDP_Tacuarembò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K24" i="1"/>
  <c r="J25" i="1"/>
  <c r="J24" i="1"/>
  <c r="J23" i="1"/>
  <c r="K23" i="1" s="1"/>
</calcChain>
</file>

<file path=xl/sharedStrings.xml><?xml version="1.0" encoding="utf-8"?>
<sst xmlns="http://schemas.openxmlformats.org/spreadsheetml/2006/main" count="55" uniqueCount="44">
  <si>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</si>
  <si>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</si>
  <si>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</si>
  <si>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</si>
  <si>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</si>
  <si>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</si>
  <si>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</si>
  <si>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</si>
  <si>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</si>
  <si>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</si>
  <si>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</si>
  <si>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</si>
  <si>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</si>
  <si>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</si>
  <si>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</si>
  <si>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</si>
  <si>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</si>
  <si>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</si>
  <si>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</si>
  <si>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</si>
  <si>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</si>
  <si>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</si>
  <si>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</si>
  <si>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</si>
  <si>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</si>
  <si>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</si>
  <si>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</si>
  <si>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</si>
  <si>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</si>
  <si>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</si>
  <si>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</si>
  <si>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</si>
  <si>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</si>
  <si>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</si>
  <si>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</si>
  <si>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Ladrillo De Campo 1ª</t>
  </si>
  <si>
    <t>VP-01 21/04/2026</t>
  </si>
  <si>
    <t>MC-01 21/04/2026</t>
  </si>
  <si>
    <t>310.007</t>
  </si>
  <si>
    <t>Ticholo 12x25x25</t>
  </si>
  <si>
    <t>310.005</t>
  </si>
  <si>
    <t>Bloque vibrado 12x19x39 Con Fondo</t>
  </si>
  <si>
    <t>310.003</t>
  </si>
  <si>
    <t>Tacuarembò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</si>
</sst>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7</xdr:col>
      <xdr:colOff>201084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417962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Mampuestos- 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CDP_ Tacuarembò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|ABRIL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topLeftCell="F17" zoomScale="90" zoomScaleNormal="90" workbookViewId="0">
      <selection activeCell="L30" sqref="A1:L30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5"/>
      <c r="H8" s="23"/>
      <c r="I8" s="58"/>
      <c r="J8" s="30" t="s">
        <v>25</v>
      </c>
    </row>
    <row r="9" spans="1:12" x14ac:dyDescent="0.2">
      <c r="A9" s="4"/>
      <c r="B9" s="3"/>
      <c r="D9" s="28"/>
      <c r="E9" s="11"/>
      <c r="G9" s="65"/>
      <c r="H9" s="23"/>
      <c r="I9" s="63"/>
    </row>
    <row r="10" spans="1:12" x14ac:dyDescent="0.2">
      <c r="A10" s="25"/>
      <c r="D10" s="39" t="s">
        <v>6</v>
      </c>
      <c r="E10" s="11"/>
      <c r="F10" s="30" t="s">
        <v>13</v>
      </c>
      <c r="G10" s="65"/>
      <c r="H10" s="23"/>
      <c r="I10" s="59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5"/>
      <c r="H11" s="23"/>
      <c r="I11" s="60"/>
      <c r="K11" s="64"/>
      <c r="L11" s="23"/>
    </row>
    <row r="12" spans="1:12" x14ac:dyDescent="0.2">
      <c r="D12" s="39" t="s">
        <v>30</v>
      </c>
      <c r="E12" s="13"/>
      <c r="F12" s="40" t="s">
        <v>21</v>
      </c>
      <c r="G12" s="65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5"/>
      <c r="H13" s="23"/>
      <c r="I13" s="60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6"/>
      <c r="H14" s="23"/>
      <c r="I14" s="60"/>
      <c r="J14" s="30" t="s">
        <v>16</v>
      </c>
      <c r="K14" s="11"/>
      <c r="L14" s="11"/>
    </row>
    <row r="15" spans="1:12" x14ac:dyDescent="0.2">
      <c r="D15" s="28"/>
      <c r="E15" s="11"/>
      <c r="F15" s="6"/>
      <c r="G15" s="65"/>
      <c r="H15" s="23"/>
      <c r="I15" s="60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6"/>
      <c r="H16" s="23"/>
      <c r="I16" s="60"/>
      <c r="J16" s="42" t="s">
        <v>10</v>
      </c>
      <c r="K16" s="11"/>
      <c r="L16" s="11"/>
    </row>
    <row r="17" spans="1:12" x14ac:dyDescent="0.2">
      <c r="D17" s="41"/>
      <c r="E17" s="62"/>
      <c r="G17" s="67"/>
      <c r="H17" s="56"/>
      <c r="I17" s="56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2"/>
      <c r="I18" s="56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34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x14ac:dyDescent="0.2">
      <c r="A23" s="53">
        <v>1</v>
      </c>
      <c r="B23" s="30" t="s">
        <v>43</v>
      </c>
      <c r="C23" s="28" t="s">
        <v>34</v>
      </c>
      <c r="D23" s="29" t="s">
        <v>40</v>
      </c>
      <c r="E23" s="28" t="s">
        <v>41</v>
      </c>
      <c r="F23" s="28" t="s">
        <v>33</v>
      </c>
      <c r="G23" s="29">
        <v>3800</v>
      </c>
      <c r="H23" s="29" t="s">
        <v>32</v>
      </c>
      <c r="I23" s="57"/>
      <c r="J23" s="52">
        <f>+I23*0.22</f>
        <v>0</v>
      </c>
      <c r="K23" s="52">
        <f>+(I23+J23)*G23</f>
        <v>0</v>
      </c>
      <c r="L23" s="23"/>
    </row>
    <row r="24" spans="1:12" x14ac:dyDescent="0.2">
      <c r="A24" s="53">
        <v>2</v>
      </c>
      <c r="B24" s="30" t="s">
        <v>43</v>
      </c>
      <c r="C24" s="28" t="s">
        <v>34</v>
      </c>
      <c r="D24" s="29" t="s">
        <v>42</v>
      </c>
      <c r="E24" s="28" t="s">
        <v>35</v>
      </c>
      <c r="F24" s="28" t="s">
        <v>33</v>
      </c>
      <c r="G24" s="29">
        <v>6500</v>
      </c>
      <c r="H24" s="29" t="s">
        <v>32</v>
      </c>
      <c r="I24" s="57"/>
      <c r="J24" s="52">
        <f>+I24*0.22</f>
        <v>0</v>
      </c>
      <c r="K24" s="52">
        <f>+(I24+J24)*G24</f>
        <v>0</v>
      </c>
      <c r="L24" s="23"/>
    </row>
    <row r="25" spans="1:12" x14ac:dyDescent="0.2">
      <c r="A25" s="53">
        <v>3</v>
      </c>
      <c r="B25" s="30" t="s">
        <v>43</v>
      </c>
      <c r="C25" s="28" t="s">
        <v>34</v>
      </c>
      <c r="D25" s="29" t="s">
        <v>38</v>
      </c>
      <c r="E25" s="28" t="s">
        <v>39</v>
      </c>
      <c r="F25" s="28" t="s">
        <v>33</v>
      </c>
      <c r="G25" s="29">
        <v>6500</v>
      </c>
      <c r="H25" s="29" t="s">
        <v>32</v>
      </c>
      <c r="I25" s="57"/>
      <c r="J25" s="52">
        <f>+I25*0.22</f>
        <v>0</v>
      </c>
      <c r="K25" s="52">
        <f>+(I25+J25)*G25</f>
        <v>0</v>
      </c>
      <c r="L25" s="23"/>
    </row>
    <row r="26" spans="1:12" x14ac:dyDescent="0.2">
      <c r="A26" s="53"/>
      <c r="B26" s="30"/>
      <c r="C26" s="28"/>
      <c r="I26" s="61"/>
      <c r="J26" s="29"/>
      <c r="K26" s="29"/>
    </row>
    <row r="27" spans="1:12" x14ac:dyDescent="0.2">
      <c r="J27" s="54" t="s">
        <v>26</v>
      </c>
      <c r="K27" s="54" t="s">
        <v>27</v>
      </c>
    </row>
    <row r="28" spans="1:12" ht="25.5" x14ac:dyDescent="0.2">
      <c r="J28" s="55" t="s">
        <v>36</v>
      </c>
      <c r="K28" s="55" t="s">
        <v>37</v>
      </c>
    </row>
  </sheetData>
  <sheetProtection algorithmName="SHA-512" hashValue="GsWDHvLQp64HjmG1cZV9xOwV5WyGbgxIuglg2KI5qscMBRr9d1WYAnsrMUC/DXAnSxd/4qKRLB7Zq3p1+7hnyw==" saltValue="QQVfPqkq8eSxWMtGNET11Q==" spinCount="100000" sheet="1" autoFilter="0" pivotTables="0"/>
  <autoFilter ref="A21:L2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2026-04-21T15:58:07Z</cp:lastPrinted>
  <dcterms:created xsi:type="dcterms:W3CDTF">2019-08-27T18:47:03Z</dcterms:created>
  <dcterms:modified xsi:type="dcterms:W3CDTF">2026-04-21T15:58:32Z</dcterms:modified>
</cp:coreProperties>
</file>